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Лавоч.14" sheetId="1" r:id="rId1"/>
  </sheets>
  <externalReferences>
    <externalReference r:id="rId2"/>
  </externalReferences>
  <definedNames>
    <definedName name="Z_6E36EA37_049E_4FAE_B719_2847CD16F858_.wvu.Cols" localSheetId="0" hidden="1">Лавоч.14!$F:$H,Лавоч.14!$L:$O</definedName>
    <definedName name="Z_6E36EA37_049E_4FAE_B719_2847CD16F858_.wvu.Rows" localSheetId="0" hidden="1">Лавоч.14!$42:$45</definedName>
    <definedName name="Z_73C0D023_21BD_4441_8EFA_957546C15799_.wvu.Cols" localSheetId="0" hidden="1">Лавоч.14!$F:$H,Лавоч.14!$L:$O</definedName>
    <definedName name="Z_73C0D023_21BD_4441_8EFA_957546C15799_.wvu.Rows" localSheetId="0" hidden="1">Лавоч.14!$42:$45</definedName>
  </definedNames>
  <calcPr calcId="125725"/>
</workbook>
</file>

<file path=xl/calcChain.xml><?xml version="1.0" encoding="utf-8"?>
<calcChain xmlns="http://schemas.openxmlformats.org/spreadsheetml/2006/main">
  <c r="I37" i="1"/>
  <c r="O57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L32"/>
  <c r="I32"/>
  <c r="F32"/>
  <c r="O31"/>
  <c r="M31"/>
  <c r="F31"/>
  <c r="O30"/>
  <c r="M30"/>
  <c r="F30"/>
  <c r="O29"/>
  <c r="M29"/>
  <c r="F29"/>
  <c r="O28"/>
  <c r="M28"/>
  <c r="F28"/>
  <c r="O27"/>
  <c r="M27"/>
  <c r="F27"/>
  <c r="F26"/>
  <c r="F50" s="1"/>
  <c r="O25"/>
  <c r="O50" s="1"/>
  <c r="N25"/>
  <c r="N50" s="1"/>
  <c r="M25"/>
  <c r="M50" s="1"/>
  <c r="L25"/>
  <c r="L50" s="1"/>
  <c r="I25"/>
  <c r="G24"/>
  <c r="G49" s="1"/>
  <c r="E3"/>
  <c r="F54" l="1"/>
  <c r="F57" s="1"/>
  <c r="H49"/>
  <c r="I50"/>
  <c r="H27"/>
  <c r="H29"/>
  <c r="H31"/>
  <c r="H34"/>
  <c r="H36"/>
  <c r="H38"/>
  <c r="G33"/>
  <c r="H33" s="1"/>
  <c r="G42"/>
  <c r="H42" s="1"/>
  <c r="G44"/>
  <c r="H44" s="1"/>
  <c r="G27"/>
  <c r="G28"/>
  <c r="H28" s="1"/>
  <c r="G29"/>
  <c r="G30"/>
  <c r="H30" s="1"/>
  <c r="G31"/>
  <c r="G32"/>
  <c r="H32" s="1"/>
  <c r="G34"/>
  <c r="G35"/>
  <c r="H35" s="1"/>
  <c r="G36"/>
  <c r="G37"/>
  <c r="H37" s="1"/>
  <c r="G38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I54" l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<sst xmlns="http://schemas.openxmlformats.org/spreadsheetml/2006/main" count="65" uniqueCount="54">
  <si>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ул.Лавочкина,14</t>
  </si>
  <si>
    <t xml:space="preserve">Площадь помещений в доме: в т.ч.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</si>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</sst>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0" fontId="4" fillId="0" borderId="0" xfId="0" applyFont="1" applyBorder="1"/>
    <xf numFmtId="4" fontId="15" fillId="0" borderId="3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2" fontId="10" fillId="0" borderId="3" xfId="0" applyNumberFormat="1" applyFont="1" applyBorder="1" applyAlignment="1">
      <alignment horizontal="right"/>
    </xf>
    <xf numFmtId="2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7" zoomScaleNormal="100" workbookViewId="0">
      <selection activeCell="A25" sqref="A25:E26"/>
    </sheetView>
  </sheetViews>
  <sheetFormatPr defaultColWidth="9.140625" defaultRowHeight="12.75"/>
  <cols>
    <col min="1" max="3" width="9.140625" style="1"/>
    <col min="4" max="4" width="23.5703125" style="1" customWidth="1"/>
    <col min="5" max="5" width="18.425781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2" width="9.85546875" style="1" hidden="1" customWidth="1"/>
    <col min="13" max="13" width="10" style="1" hidden="1" customWidth="1"/>
    <col min="14" max="14" width="11.28515625" style="1" hidden="1" customWidth="1"/>
    <col min="15" max="15" width="11.140625" style="1" hidden="1" customWidth="1"/>
    <col min="16" max="16384" width="9.140625" style="1"/>
  </cols>
  <sheetData>
    <row r="1" spans="1:10" ht="18.75" customHeight="1">
      <c r="A1" s="56" t="s">
        <v>52</v>
      </c>
      <c r="B1" s="56"/>
      <c r="C1" s="56"/>
      <c r="D1" s="56"/>
      <c r="E1" s="56"/>
      <c r="F1" s="56"/>
      <c r="G1" s="56"/>
      <c r="H1" s="56"/>
      <c r="I1" s="56"/>
      <c r="J1" s="57"/>
    </row>
    <row r="2" spans="1:10" ht="16.5" customHeight="1">
      <c r="A2" s="58" t="s">
        <v>0</v>
      </c>
      <c r="B2" s="59"/>
      <c r="C2" s="59"/>
      <c r="D2" s="59"/>
      <c r="E2" s="59"/>
      <c r="F2" s="59"/>
      <c r="G2" s="59"/>
      <c r="H2" s="59"/>
      <c r="I2" s="59"/>
      <c r="J2" s="59"/>
    </row>
    <row r="3" spans="1:10" ht="14.25" customHeight="1">
      <c r="A3" s="60" t="s">
        <v>1</v>
      </c>
      <c r="B3" s="61"/>
      <c r="C3" s="61"/>
      <c r="D3" s="61"/>
      <c r="E3" s="2">
        <f>E4+E5</f>
        <v>3548.1</v>
      </c>
      <c r="F3" s="3"/>
      <c r="G3" s="4"/>
      <c r="H3" s="4"/>
      <c r="I3" s="5" t="s">
        <v>2</v>
      </c>
    </row>
    <row r="4" spans="1:10" ht="14.25" customHeight="1">
      <c r="A4" s="60" t="s">
        <v>3</v>
      </c>
      <c r="B4" s="61"/>
      <c r="C4" s="61"/>
      <c r="D4" s="61"/>
      <c r="E4" s="2">
        <v>3548.1</v>
      </c>
      <c r="F4" s="3"/>
      <c r="G4" s="4"/>
      <c r="H4" s="4"/>
      <c r="I4" s="5" t="s">
        <v>2</v>
      </c>
    </row>
    <row r="5" spans="1:10" ht="14.25" customHeight="1">
      <c r="A5" s="60" t="s">
        <v>4</v>
      </c>
      <c r="B5" s="61"/>
      <c r="C5" s="61"/>
      <c r="D5" s="61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5" t="s">
        <v>6</v>
      </c>
      <c r="F6" s="55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1.5" customHeight="1">
      <c r="A8" s="63" t="s">
        <v>8</v>
      </c>
      <c r="B8" s="64"/>
      <c r="C8" s="64"/>
      <c r="D8" s="65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6" t="s">
        <v>12</v>
      </c>
      <c r="B9" s="67"/>
      <c r="C9" s="67"/>
      <c r="D9" s="68"/>
      <c r="E9" s="22"/>
      <c r="F9" s="22"/>
      <c r="G9" s="23"/>
      <c r="H9" s="23"/>
      <c r="I9" s="22"/>
      <c r="J9" s="24"/>
    </row>
    <row r="10" spans="1:10" ht="15" customHeight="1">
      <c r="A10" s="69" t="s">
        <v>13</v>
      </c>
      <c r="B10" s="70"/>
      <c r="C10" s="70"/>
      <c r="D10" s="71"/>
      <c r="E10" s="25">
        <v>972986.31</v>
      </c>
      <c r="F10" s="25"/>
      <c r="G10" s="23"/>
      <c r="H10" s="23"/>
      <c r="I10" s="25">
        <v>950656.7</v>
      </c>
      <c r="J10" s="26">
        <v>168770.25</v>
      </c>
    </row>
    <row r="11" spans="1:10" ht="14.45" customHeight="1">
      <c r="A11" s="69" t="s">
        <v>14</v>
      </c>
      <c r="B11" s="70"/>
      <c r="C11" s="70"/>
      <c r="D11" s="71"/>
      <c r="E11" s="25"/>
      <c r="F11" s="25"/>
      <c r="G11" s="23"/>
      <c r="H11" s="23"/>
      <c r="I11" s="25"/>
      <c r="J11" s="26"/>
    </row>
    <row r="12" spans="1:10" ht="13.9" customHeight="1">
      <c r="A12" s="69" t="s">
        <v>15</v>
      </c>
      <c r="B12" s="70"/>
      <c r="C12" s="70"/>
      <c r="D12" s="71"/>
      <c r="E12" s="25">
        <v>157707.22</v>
      </c>
      <c r="F12" s="25"/>
      <c r="G12" s="23"/>
      <c r="H12" s="23"/>
      <c r="I12" s="25">
        <v>155905.48000000001</v>
      </c>
      <c r="J12" s="26">
        <v>26618.48</v>
      </c>
    </row>
    <row r="13" spans="1:10" ht="15.75" customHeight="1">
      <c r="A13" s="69" t="s">
        <v>16</v>
      </c>
      <c r="B13" s="70"/>
      <c r="C13" s="70"/>
      <c r="D13" s="71"/>
      <c r="E13" s="25">
        <v>224506.79</v>
      </c>
      <c r="F13" s="25"/>
      <c r="G13" s="23"/>
      <c r="H13" s="23"/>
      <c r="I13" s="25">
        <v>222879.07</v>
      </c>
      <c r="J13" s="26">
        <v>38125.519999999997</v>
      </c>
    </row>
    <row r="14" spans="1:10" ht="14.45" customHeight="1">
      <c r="A14" s="62" t="s">
        <v>17</v>
      </c>
      <c r="B14" s="62"/>
      <c r="C14" s="62"/>
      <c r="D14" s="62"/>
      <c r="E14" s="25">
        <v>343438.83</v>
      </c>
      <c r="F14" s="25"/>
      <c r="G14" s="23"/>
      <c r="H14" s="23"/>
      <c r="I14" s="25">
        <v>362753.82</v>
      </c>
      <c r="J14" s="26">
        <v>60165.77</v>
      </c>
    </row>
    <row r="15" spans="1:10" ht="15.75">
      <c r="A15" s="72" t="s">
        <v>18</v>
      </c>
      <c r="B15" s="73"/>
      <c r="C15" s="73"/>
      <c r="D15" s="74"/>
      <c r="E15" s="25"/>
      <c r="F15" s="25"/>
      <c r="G15" s="23"/>
      <c r="H15" s="23"/>
      <c r="I15" s="25"/>
      <c r="J15" s="26"/>
    </row>
    <row r="16" spans="1:10" ht="15.75" customHeight="1">
      <c r="A16" s="75" t="s">
        <v>19</v>
      </c>
      <c r="B16" s="76"/>
      <c r="C16" s="76"/>
      <c r="D16" s="77"/>
      <c r="E16" s="25">
        <v>544304.16</v>
      </c>
      <c r="F16" s="25"/>
      <c r="G16" s="23"/>
      <c r="H16" s="23"/>
      <c r="I16" s="25">
        <v>541781.03</v>
      </c>
      <c r="J16" s="26">
        <v>93442.83</v>
      </c>
    </row>
    <row r="17" spans="1:15" ht="15.75">
      <c r="A17" s="62" t="s">
        <v>20</v>
      </c>
      <c r="B17" s="62"/>
      <c r="C17" s="62"/>
      <c r="D17" s="62"/>
      <c r="E17" s="25">
        <v>56199.45</v>
      </c>
      <c r="F17" s="25"/>
      <c r="G17" s="23"/>
      <c r="H17" s="23"/>
      <c r="I17" s="25">
        <v>55709.2</v>
      </c>
      <c r="J17" s="26">
        <v>9678.58</v>
      </c>
      <c r="M17" s="27"/>
    </row>
    <row r="18" spans="1:15" ht="15.75">
      <c r="A18" s="62" t="s">
        <v>21</v>
      </c>
      <c r="B18" s="62"/>
      <c r="C18" s="62"/>
      <c r="D18" s="62"/>
      <c r="E18" s="25"/>
      <c r="F18" s="25"/>
      <c r="G18" s="23"/>
      <c r="H18" s="23"/>
      <c r="I18" s="25"/>
      <c r="J18" s="26"/>
    </row>
    <row r="19" spans="1:15" ht="15.75">
      <c r="A19" s="62" t="s">
        <v>22</v>
      </c>
      <c r="B19" s="62"/>
      <c r="C19" s="62"/>
      <c r="D19" s="62"/>
      <c r="E19" s="25"/>
      <c r="F19" s="25"/>
      <c r="G19" s="23"/>
      <c r="H19" s="23"/>
      <c r="I19" s="25"/>
      <c r="J19" s="26"/>
    </row>
    <row r="20" spans="1:15" ht="15.75">
      <c r="A20" s="81" t="s">
        <v>23</v>
      </c>
      <c r="B20" s="81"/>
      <c r="C20" s="81"/>
      <c r="D20" s="81"/>
      <c r="E20" s="25"/>
      <c r="F20" s="25"/>
      <c r="G20" s="23"/>
      <c r="H20" s="23"/>
      <c r="I20" s="25"/>
      <c r="J20" s="26"/>
    </row>
    <row r="21" spans="1:15" ht="15.75">
      <c r="A21" s="62" t="s">
        <v>24</v>
      </c>
      <c r="B21" s="62"/>
      <c r="C21" s="62"/>
      <c r="D21" s="62"/>
      <c r="E21" s="25">
        <v>5294.52</v>
      </c>
      <c r="F21" s="25"/>
      <c r="G21" s="23"/>
      <c r="H21" s="23"/>
      <c r="I21" s="25">
        <v>5347.22</v>
      </c>
      <c r="J21" s="26">
        <v>1200.4100000000001</v>
      </c>
      <c r="M21" s="27"/>
    </row>
    <row r="22" spans="1:15" ht="8.4499999999999993" customHeight="1">
      <c r="A22" s="28"/>
      <c r="B22" s="29"/>
      <c r="C22" s="29"/>
      <c r="D22" s="29"/>
      <c r="E22" s="53"/>
      <c r="F22" s="53"/>
      <c r="G22" s="54"/>
      <c r="H22" s="54"/>
      <c r="I22" s="53"/>
      <c r="J22" s="30"/>
    </row>
    <row r="23" spans="1:15" ht="15.75">
      <c r="A23" s="31" t="s">
        <v>25</v>
      </c>
      <c r="B23" s="31"/>
      <c r="C23" s="31"/>
      <c r="D23" s="31"/>
      <c r="E23" s="32"/>
      <c r="F23" s="52"/>
      <c r="G23" s="17"/>
      <c r="H23" s="17"/>
      <c r="I23" s="18"/>
      <c r="O23" s="33">
        <v>1.0063800000000001</v>
      </c>
    </row>
    <row r="24" spans="1:15" ht="15.75">
      <c r="A24" s="82" t="s">
        <v>53</v>
      </c>
      <c r="B24" s="82"/>
      <c r="C24" s="82"/>
      <c r="D24" s="82"/>
      <c r="E24" s="82"/>
      <c r="F24" s="34"/>
      <c r="G24" s="35">
        <f>'[1]УК ВР 2011 ГОД  (2)'!AC40</f>
        <v>1279.67</v>
      </c>
      <c r="H24" s="16"/>
      <c r="I24" s="25">
        <v>-369299.19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3" t="s">
        <v>30</v>
      </c>
      <c r="B25" s="84"/>
      <c r="C25" s="84"/>
      <c r="D25" s="84"/>
      <c r="E25" s="85"/>
      <c r="F25" s="37"/>
      <c r="G25" s="37"/>
      <c r="H25" s="37"/>
      <c r="I25" s="91">
        <f>SUM(I27:I31)</f>
        <v>78820.66</v>
      </c>
      <c r="L25" s="89">
        <f t="shared" ref="L25:O25" si="0">SUM(L27:L31)</f>
        <v>389430.12</v>
      </c>
      <c r="M25" s="89">
        <f t="shared" si="0"/>
        <v>459527.5416</v>
      </c>
      <c r="N25" s="89">
        <f t="shared" si="0"/>
        <v>0</v>
      </c>
      <c r="O25" s="89">
        <f t="shared" si="0"/>
        <v>0</v>
      </c>
    </row>
    <row r="26" spans="1:15" ht="27.75" customHeight="1">
      <c r="A26" s="86"/>
      <c r="B26" s="87"/>
      <c r="C26" s="87"/>
      <c r="D26" s="87"/>
      <c r="E26" s="88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2"/>
      <c r="L26" s="90"/>
      <c r="M26" s="90"/>
      <c r="N26" s="90"/>
      <c r="O26" s="90"/>
    </row>
    <row r="27" spans="1:15" ht="15.75">
      <c r="A27" s="78" t="s">
        <v>31</v>
      </c>
      <c r="B27" s="79"/>
      <c r="C27" s="79"/>
      <c r="D27" s="79"/>
      <c r="E27" s="80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17810.7</v>
      </c>
      <c r="L27" s="41">
        <v>4872.8100000000004</v>
      </c>
      <c r="M27" s="41">
        <f>L27*118%</f>
        <v>5749.9157999999998</v>
      </c>
      <c r="N27" s="41"/>
      <c r="O27" s="41">
        <f>N27*$O$23</f>
        <v>0</v>
      </c>
    </row>
    <row r="28" spans="1:15" ht="15.75">
      <c r="A28" s="78" t="s">
        <v>32</v>
      </c>
      <c r="B28" s="79"/>
      <c r="C28" s="79"/>
      <c r="D28" s="79"/>
      <c r="E28" s="80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3">F28+G28</f>
        <v>3411.9829087179819</v>
      </c>
      <c r="I28" s="40">
        <v>5330.15</v>
      </c>
      <c r="L28" s="41">
        <v>1467.18</v>
      </c>
      <c r="M28" s="41">
        <f t="shared" ref="M28:M31" si="4">L28*118%</f>
        <v>1731.2724000000001</v>
      </c>
      <c r="N28" s="41"/>
      <c r="O28" s="41">
        <f t="shared" ref="O28:O31" si="5">N28*$O$23</f>
        <v>0</v>
      </c>
    </row>
    <row r="29" spans="1:15" ht="15.75">
      <c r="A29" s="78" t="s">
        <v>33</v>
      </c>
      <c r="B29" s="79"/>
      <c r="C29" s="79"/>
      <c r="D29" s="79"/>
      <c r="E29" s="80"/>
      <c r="F29" s="39">
        <f>'[1]УК ВР 2011 ГОД  (2)'!I40</f>
        <v>7865.28</v>
      </c>
      <c r="G29" s="39">
        <f t="shared" si="2"/>
        <v>19.348653776833668</v>
      </c>
      <c r="H29" s="39">
        <f t="shared" si="3"/>
        <v>7884.6286537768337</v>
      </c>
      <c r="I29" s="40">
        <v>8422.5300000000007</v>
      </c>
      <c r="L29" s="41">
        <v>1818.84</v>
      </c>
      <c r="M29" s="41">
        <f t="shared" si="4"/>
        <v>2146.2311999999997</v>
      </c>
      <c r="N29" s="41"/>
      <c r="O29" s="41">
        <f t="shared" si="5"/>
        <v>0</v>
      </c>
    </row>
    <row r="30" spans="1:15" ht="15.75">
      <c r="A30" s="78" t="s">
        <v>34</v>
      </c>
      <c r="B30" s="79"/>
      <c r="C30" s="79"/>
      <c r="D30" s="79"/>
      <c r="E30" s="80"/>
      <c r="F30" s="39">
        <f>'[1]УК ВР 2011 ГОД  (2)'!J40</f>
        <v>37615</v>
      </c>
      <c r="G30" s="39">
        <f t="shared" si="2"/>
        <v>92.533210745910935</v>
      </c>
      <c r="H30" s="39">
        <f t="shared" si="3"/>
        <v>37707.533210745911</v>
      </c>
      <c r="I30" s="40">
        <v>9995</v>
      </c>
      <c r="L30" s="41">
        <v>270871.5</v>
      </c>
      <c r="M30" s="41">
        <f t="shared" si="4"/>
        <v>319628.37</v>
      </c>
      <c r="N30" s="41"/>
      <c r="O30" s="41">
        <f t="shared" si="5"/>
        <v>0</v>
      </c>
    </row>
    <row r="31" spans="1:15" ht="42" customHeight="1">
      <c r="A31" s="94" t="s">
        <v>35</v>
      </c>
      <c r="B31" s="95"/>
      <c r="C31" s="95"/>
      <c r="D31" s="95"/>
      <c r="E31" s="96"/>
      <c r="F31" s="39">
        <f>'[1]УК ВР 2011 ГОД  (2)'!K40</f>
        <v>16436.95</v>
      </c>
      <c r="G31" s="39">
        <f t="shared" si="2"/>
        <v>40.4350327893128</v>
      </c>
      <c r="H31" s="39">
        <f t="shared" si="3"/>
        <v>16477.385032789312</v>
      </c>
      <c r="I31" s="40">
        <v>37262.28</v>
      </c>
      <c r="L31" s="41">
        <v>110399.79</v>
      </c>
      <c r="M31" s="41">
        <f t="shared" si="4"/>
        <v>130271.75219999999</v>
      </c>
      <c r="N31" s="41"/>
      <c r="O31" s="41">
        <f t="shared" si="5"/>
        <v>0</v>
      </c>
    </row>
    <row r="32" spans="1:15" ht="15.75" customHeight="1">
      <c r="A32" s="83" t="s">
        <v>36</v>
      </c>
      <c r="B32" s="84"/>
      <c r="C32" s="84"/>
      <c r="D32" s="84"/>
      <c r="E32" s="85"/>
      <c r="F32" s="97">
        <f>SUM(F34:F38)</f>
        <v>161917.21000000002</v>
      </c>
      <c r="G32" s="39">
        <f t="shared" si="2"/>
        <v>398.31767423421297</v>
      </c>
      <c r="H32" s="39">
        <f t="shared" si="3"/>
        <v>162315.52767423424</v>
      </c>
      <c r="I32" s="91">
        <f>SUM(I34:I38)</f>
        <v>291929.24</v>
      </c>
      <c r="L32" s="89">
        <f t="shared" ref="L32:O32" si="6">SUM(L34:L38)</f>
        <v>70605.53</v>
      </c>
      <c r="M32" s="89">
        <f t="shared" si="6"/>
        <v>83314.525399999999</v>
      </c>
      <c r="N32" s="89">
        <f t="shared" si="6"/>
        <v>52705.48000000001</v>
      </c>
      <c r="O32" s="89">
        <f t="shared" si="6"/>
        <v>53041.740962399999</v>
      </c>
    </row>
    <row r="33" spans="1:15" ht="34.5" customHeight="1">
      <c r="A33" s="86"/>
      <c r="B33" s="87"/>
      <c r="C33" s="87"/>
      <c r="D33" s="87"/>
      <c r="E33" s="88"/>
      <c r="F33" s="98"/>
      <c r="G33" s="39">
        <f t="shared" si="2"/>
        <v>0</v>
      </c>
      <c r="H33" s="39">
        <f t="shared" si="3"/>
        <v>0</v>
      </c>
      <c r="I33" s="92"/>
      <c r="L33" s="90"/>
      <c r="M33" s="90"/>
      <c r="N33" s="90"/>
      <c r="O33" s="90"/>
    </row>
    <row r="34" spans="1:15" ht="15.75">
      <c r="A34" s="93" t="s">
        <v>31</v>
      </c>
      <c r="B34" s="93"/>
      <c r="C34" s="93"/>
      <c r="D34" s="93"/>
      <c r="E34" s="93"/>
      <c r="F34" s="39">
        <f>'[1]УК ВР 2011 ГОД  (2)'!N40</f>
        <v>81447.240000000005</v>
      </c>
      <c r="G34" s="39">
        <f t="shared" si="2"/>
        <v>200.36088325382926</v>
      </c>
      <c r="H34" s="39">
        <f t="shared" si="3"/>
        <v>81647.600883253835</v>
      </c>
      <c r="I34" s="40">
        <v>53921.5</v>
      </c>
      <c r="L34" s="41">
        <v>13703.84</v>
      </c>
      <c r="M34" s="41">
        <f t="shared" ref="M34:M38" si="7">L34*118%</f>
        <v>16170.531199999999</v>
      </c>
      <c r="N34" s="41">
        <v>34081.94</v>
      </c>
      <c r="O34" s="41">
        <f t="shared" ref="O34:O38" si="8">N34*$O$23</f>
        <v>34299.382777200008</v>
      </c>
    </row>
    <row r="35" spans="1:15" ht="15.75">
      <c r="A35" s="93" t="s">
        <v>32</v>
      </c>
      <c r="B35" s="93"/>
      <c r="C35" s="93"/>
      <c r="D35" s="93"/>
      <c r="E35" s="93"/>
      <c r="F35" s="39">
        <f>'[1]УК ВР 2011 ГОД  (2)'!O40</f>
        <v>27787.66</v>
      </c>
      <c r="G35" s="39">
        <f t="shared" si="2"/>
        <v>68.357873160061672</v>
      </c>
      <c r="H35" s="39">
        <f t="shared" si="3"/>
        <v>27856.017873160061</v>
      </c>
      <c r="I35" s="40">
        <v>12525.62</v>
      </c>
      <c r="L35" s="41">
        <v>4128.03</v>
      </c>
      <c r="M35" s="41">
        <f t="shared" si="7"/>
        <v>4871.0753999999997</v>
      </c>
      <c r="N35" s="41">
        <v>6887.19</v>
      </c>
      <c r="O35" s="41">
        <f t="shared" si="8"/>
        <v>6931.1302722</v>
      </c>
    </row>
    <row r="36" spans="1:15" ht="15.75">
      <c r="A36" s="93" t="s">
        <v>33</v>
      </c>
      <c r="B36" s="93"/>
      <c r="C36" s="93"/>
      <c r="D36" s="93"/>
      <c r="E36" s="93"/>
      <c r="F36" s="39">
        <f>'[1]УК ВР 2011 ГОД  (2)'!P40</f>
        <v>13520.61</v>
      </c>
      <c r="G36" s="39">
        <f t="shared" si="2"/>
        <v>33.260812296777111</v>
      </c>
      <c r="H36" s="39">
        <f t="shared" si="3"/>
        <v>13553.870812296778</v>
      </c>
      <c r="I36" s="40">
        <v>4653.22</v>
      </c>
      <c r="L36" s="41">
        <v>880.24</v>
      </c>
      <c r="M36" s="41">
        <f t="shared" si="7"/>
        <v>1038.6831999999999</v>
      </c>
      <c r="N36" s="41">
        <v>3833.37</v>
      </c>
      <c r="O36" s="41">
        <f t="shared" si="8"/>
        <v>3857.8269006</v>
      </c>
    </row>
    <row r="37" spans="1:15" ht="15.75">
      <c r="A37" s="93" t="s">
        <v>34</v>
      </c>
      <c r="B37" s="93"/>
      <c r="C37" s="93"/>
      <c r="D37" s="93"/>
      <c r="E37" s="93"/>
      <c r="F37" s="39">
        <f>'[1]УК ВР 2011 ГОД  (2)'!Q40</f>
        <v>3300</v>
      </c>
      <c r="G37" s="39">
        <f t="shared" si="2"/>
        <v>8.1180272620365841</v>
      </c>
      <c r="H37" s="39">
        <f t="shared" si="3"/>
        <v>3308.1180272620368</v>
      </c>
      <c r="I37" s="40">
        <f>97633.44+7800</f>
        <v>105433.44</v>
      </c>
      <c r="L37" s="41">
        <v>24695.02</v>
      </c>
      <c r="M37" s="41">
        <f t="shared" si="7"/>
        <v>29140.123599999999</v>
      </c>
      <c r="N37" s="41"/>
      <c r="O37" s="41">
        <f t="shared" si="8"/>
        <v>0</v>
      </c>
    </row>
    <row r="38" spans="1:15" ht="41.25" customHeight="1">
      <c r="A38" s="94" t="s">
        <v>37</v>
      </c>
      <c r="B38" s="99"/>
      <c r="C38" s="99"/>
      <c r="D38" s="99"/>
      <c r="E38" s="100"/>
      <c r="F38" s="39">
        <f>'[1]УК ВР 2011 ГОД  (2)'!R40</f>
        <v>35861.699999999997</v>
      </c>
      <c r="G38" s="39">
        <f t="shared" si="2"/>
        <v>88.220078261508277</v>
      </c>
      <c r="H38" s="39">
        <f t="shared" si="3"/>
        <v>35949.920078261508</v>
      </c>
      <c r="I38" s="40">
        <v>115395.46</v>
      </c>
      <c r="J38" s="42"/>
      <c r="K38" s="42"/>
      <c r="L38" s="43">
        <v>27198.400000000001</v>
      </c>
      <c r="M38" s="41">
        <f t="shared" si="7"/>
        <v>32094.112000000001</v>
      </c>
      <c r="N38" s="41">
        <v>7902.98</v>
      </c>
      <c r="O38" s="41">
        <f t="shared" si="8"/>
        <v>7953.4010123999997</v>
      </c>
    </row>
    <row r="39" spans="1:15" ht="33" customHeight="1">
      <c r="A39" s="101" t="s">
        <v>38</v>
      </c>
      <c r="B39" s="102"/>
      <c r="C39" s="102"/>
      <c r="D39" s="102"/>
      <c r="E39" s="103"/>
      <c r="F39" s="44">
        <f t="shared" ref="F39:O39" si="9">SUM(F40:F48)</f>
        <v>282837.88</v>
      </c>
      <c r="G39" s="39">
        <f t="shared" si="2"/>
        <v>695.78352138685818</v>
      </c>
      <c r="H39" s="39">
        <f t="shared" si="3"/>
        <v>283533.66352138686</v>
      </c>
      <c r="I39" s="45">
        <f t="shared" si="9"/>
        <v>89653.040000000008</v>
      </c>
      <c r="J39" s="46"/>
      <c r="K39" s="46"/>
      <c r="L39" s="47">
        <f t="shared" si="9"/>
        <v>1861.33</v>
      </c>
      <c r="M39" s="44">
        <f t="shared" si="9"/>
        <v>2196.3693999999996</v>
      </c>
      <c r="N39" s="44">
        <f t="shared" si="9"/>
        <v>83886.97</v>
      </c>
      <c r="O39" s="44">
        <f t="shared" si="9"/>
        <v>84422.168868600013</v>
      </c>
    </row>
    <row r="40" spans="1:15" ht="15.75">
      <c r="A40" s="104" t="s">
        <v>39</v>
      </c>
      <c r="B40" s="105"/>
      <c r="C40" s="105"/>
      <c r="D40" s="105"/>
      <c r="E40" s="106"/>
      <c r="F40" s="39">
        <f>'[1]УК ВР 2011 ГОД  (2)'!U40</f>
        <v>160770.20000000001</v>
      </c>
      <c r="G40" s="39">
        <f t="shared" si="2"/>
        <v>395.49602015850729</v>
      </c>
      <c r="H40" s="39">
        <f t="shared" si="3"/>
        <v>161165.69602015853</v>
      </c>
      <c r="I40" s="40">
        <v>60503.63</v>
      </c>
      <c r="J40" s="42"/>
      <c r="K40" s="42"/>
      <c r="L40" s="43">
        <v>365.65</v>
      </c>
      <c r="M40" s="41">
        <f t="shared" ref="M40:M48" si="10">L40*118%</f>
        <v>431.46699999999993</v>
      </c>
      <c r="N40" s="41">
        <v>58235.67</v>
      </c>
      <c r="O40" s="41">
        <f t="shared" ref="O40:O49" si="11">N40*$O$23</f>
        <v>58607.213574599999</v>
      </c>
    </row>
    <row r="41" spans="1:15" ht="15.75">
      <c r="A41" s="78" t="s">
        <v>32</v>
      </c>
      <c r="B41" s="79"/>
      <c r="C41" s="79"/>
      <c r="D41" s="79"/>
      <c r="E41" s="79"/>
      <c r="F41" s="39">
        <f>'[1]УК ВР 2011 ГОД  (2)'!V40</f>
        <v>54866.62</v>
      </c>
      <c r="G41" s="39">
        <f t="shared" si="2"/>
        <v>134.97233846539444</v>
      </c>
      <c r="H41" s="39">
        <f t="shared" si="3"/>
        <v>55001.592338465394</v>
      </c>
      <c r="I41" s="40">
        <v>12189.67</v>
      </c>
      <c r="J41" s="42"/>
      <c r="K41" s="42"/>
      <c r="L41" s="43">
        <v>108.07</v>
      </c>
      <c r="M41" s="41">
        <f t="shared" si="10"/>
        <v>127.52259999999998</v>
      </c>
      <c r="N41" s="41">
        <v>11816.28</v>
      </c>
      <c r="O41" s="41">
        <f t="shared" si="11"/>
        <v>11891.667866400001</v>
      </c>
    </row>
    <row r="42" spans="1:15" ht="15.6" hidden="1" customHeight="1">
      <c r="A42" s="93" t="s">
        <v>40</v>
      </c>
      <c r="B42" s="93"/>
      <c r="C42" s="93"/>
      <c r="D42" s="93"/>
      <c r="E42" s="78"/>
      <c r="F42" s="39"/>
      <c r="G42" s="39">
        <f t="shared" si="2"/>
        <v>0</v>
      </c>
      <c r="H42" s="39">
        <f t="shared" si="3"/>
        <v>0</v>
      </c>
      <c r="I42" s="40"/>
      <c r="J42" s="42"/>
      <c r="K42" s="42"/>
      <c r="L42" s="43"/>
      <c r="M42" s="41">
        <f t="shared" si="10"/>
        <v>0</v>
      </c>
      <c r="N42" s="41"/>
      <c r="O42" s="41">
        <f t="shared" si="11"/>
        <v>0</v>
      </c>
    </row>
    <row r="43" spans="1:15" ht="15.6" hidden="1" customHeight="1">
      <c r="A43" s="78" t="s">
        <v>32</v>
      </c>
      <c r="B43" s="79"/>
      <c r="C43" s="79"/>
      <c r="D43" s="79"/>
      <c r="E43" s="79"/>
      <c r="F43" s="39"/>
      <c r="G43" s="39">
        <f t="shared" si="2"/>
        <v>0</v>
      </c>
      <c r="H43" s="39">
        <f t="shared" si="3"/>
        <v>0</v>
      </c>
      <c r="I43" s="40"/>
      <c r="J43" s="42"/>
      <c r="K43" s="42"/>
      <c r="L43" s="43"/>
      <c r="M43" s="41">
        <f t="shared" si="10"/>
        <v>0</v>
      </c>
      <c r="N43" s="41"/>
      <c r="O43" s="41">
        <f t="shared" si="11"/>
        <v>0</v>
      </c>
    </row>
    <row r="44" spans="1:15" ht="15.6" hidden="1" customHeight="1">
      <c r="A44" s="93" t="s">
        <v>41</v>
      </c>
      <c r="B44" s="93"/>
      <c r="C44" s="93"/>
      <c r="D44" s="93"/>
      <c r="E44" s="78"/>
      <c r="F44" s="39"/>
      <c r="G44" s="39">
        <f t="shared" si="2"/>
        <v>0</v>
      </c>
      <c r="H44" s="39">
        <f t="shared" si="3"/>
        <v>0</v>
      </c>
      <c r="I44" s="40"/>
      <c r="J44" s="42"/>
      <c r="K44" s="42"/>
      <c r="L44" s="43"/>
      <c r="M44" s="41">
        <f t="shared" si="10"/>
        <v>0</v>
      </c>
      <c r="N44" s="41"/>
      <c r="O44" s="41">
        <f t="shared" si="11"/>
        <v>0</v>
      </c>
    </row>
    <row r="45" spans="1:15" ht="15.6" hidden="1" customHeight="1">
      <c r="A45" s="78" t="s">
        <v>32</v>
      </c>
      <c r="B45" s="79"/>
      <c r="C45" s="79"/>
      <c r="D45" s="79"/>
      <c r="E45" s="79"/>
      <c r="F45" s="39"/>
      <c r="G45" s="39">
        <f t="shared" si="2"/>
        <v>0</v>
      </c>
      <c r="H45" s="39">
        <f t="shared" si="3"/>
        <v>0</v>
      </c>
      <c r="I45" s="40"/>
      <c r="J45" s="42"/>
      <c r="K45" s="42"/>
      <c r="L45" s="43"/>
      <c r="M45" s="41">
        <f t="shared" si="10"/>
        <v>0</v>
      </c>
      <c r="N45" s="41"/>
      <c r="O45" s="41">
        <f t="shared" si="11"/>
        <v>0</v>
      </c>
    </row>
    <row r="46" spans="1:15" ht="15.75">
      <c r="A46" s="93" t="s">
        <v>33</v>
      </c>
      <c r="B46" s="93"/>
      <c r="C46" s="93"/>
      <c r="D46" s="93"/>
      <c r="E46" s="78"/>
      <c r="F46" s="39">
        <f>'[1]УК ВР 2011 ГОД  (2)'!W40</f>
        <v>291.72000000000003</v>
      </c>
      <c r="G46" s="39">
        <f t="shared" si="2"/>
        <v>0.71763360996403402</v>
      </c>
      <c r="H46" s="39">
        <f t="shared" si="3"/>
        <v>292.43763360996405</v>
      </c>
      <c r="I46" s="40">
        <v>387.27</v>
      </c>
      <c r="J46" s="42"/>
      <c r="K46" s="42"/>
      <c r="L46" s="43">
        <v>44.28</v>
      </c>
      <c r="M46" s="41">
        <f t="shared" si="10"/>
        <v>52.250399999999999</v>
      </c>
      <c r="N46" s="41">
        <v>609.70000000000005</v>
      </c>
      <c r="O46" s="41">
        <f t="shared" si="11"/>
        <v>613.58988600000009</v>
      </c>
    </row>
    <row r="47" spans="1:15" ht="15.75">
      <c r="A47" s="78" t="s">
        <v>34</v>
      </c>
      <c r="B47" s="79"/>
      <c r="C47" s="79"/>
      <c r="D47" s="79"/>
      <c r="E47" s="79"/>
      <c r="F47" s="39">
        <f>'[1]УК ВР 2011 ГОД  (2)'!Y40</f>
        <v>350.25</v>
      </c>
      <c r="G47" s="39">
        <f t="shared" si="2"/>
        <v>0.86161789349342832</v>
      </c>
      <c r="H47" s="39">
        <f t="shared" si="3"/>
        <v>351.11161789349342</v>
      </c>
      <c r="I47" s="40">
        <v>3919.7</v>
      </c>
      <c r="J47" s="42"/>
      <c r="K47" s="42"/>
      <c r="L47" s="43">
        <v>426.78</v>
      </c>
      <c r="M47" s="41">
        <f t="shared" si="10"/>
        <v>503.60039999999992</v>
      </c>
      <c r="N47" s="41"/>
      <c r="O47" s="41">
        <f t="shared" si="11"/>
        <v>0</v>
      </c>
    </row>
    <row r="48" spans="1:15" ht="42" customHeight="1">
      <c r="A48" s="94" t="s">
        <v>37</v>
      </c>
      <c r="B48" s="99"/>
      <c r="C48" s="99"/>
      <c r="D48" s="99"/>
      <c r="E48" s="100"/>
      <c r="F48" s="39">
        <f>'[1]УК ВР 2011 ГОД  (2)'!Z40</f>
        <v>66559.09</v>
      </c>
      <c r="G48" s="39">
        <f t="shared" si="2"/>
        <v>163.73591125949895</v>
      </c>
      <c r="H48" s="39">
        <f t="shared" si="3"/>
        <v>66722.825911259497</v>
      </c>
      <c r="I48" s="40">
        <v>12652.77</v>
      </c>
      <c r="L48" s="41">
        <v>916.55</v>
      </c>
      <c r="M48" s="41">
        <f t="shared" si="10"/>
        <v>1081.529</v>
      </c>
      <c r="N48" s="41">
        <v>13225.32</v>
      </c>
      <c r="O48" s="41">
        <f t="shared" si="11"/>
        <v>13309.6975416</v>
      </c>
    </row>
    <row r="49" spans="1:15" ht="15.6" customHeight="1">
      <c r="A49" s="101" t="s">
        <v>42</v>
      </c>
      <c r="B49" s="79"/>
      <c r="C49" s="79"/>
      <c r="D49" s="79"/>
      <c r="E49" s="80"/>
      <c r="F49" s="39">
        <f>'[1]УК ВР 2011 ГОД  (2)'!AA40</f>
        <v>148.03</v>
      </c>
      <c r="G49" s="39">
        <f t="shared" si="2"/>
        <v>0.36415502290887136</v>
      </c>
      <c r="H49" s="39">
        <f t="shared" si="3"/>
        <v>148.39415502290888</v>
      </c>
      <c r="I49" s="40">
        <v>353.98</v>
      </c>
      <c r="L49" s="41">
        <v>294.91000000000003</v>
      </c>
      <c r="M49" s="41">
        <f>L49*118%</f>
        <v>347.99380000000002</v>
      </c>
      <c r="N49" s="41">
        <v>457.91</v>
      </c>
      <c r="O49" s="41">
        <f t="shared" si="11"/>
        <v>460.83146580000005</v>
      </c>
    </row>
    <row r="50" spans="1:15" ht="15.75">
      <c r="A50" s="108" t="s">
        <v>43</v>
      </c>
      <c r="B50" s="109"/>
      <c r="C50" s="109"/>
      <c r="D50" s="109"/>
      <c r="E50" s="110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 t="shared" ref="I50" si="12">I25+I32+I39+I49</f>
        <v>460756.92000000004</v>
      </c>
      <c r="L50" s="48">
        <f t="shared" ref="L50:O50" si="13">L25+L32+L39+L49</f>
        <v>462191.89</v>
      </c>
      <c r="M50" s="48">
        <f t="shared" si="13"/>
        <v>545386.43020000006</v>
      </c>
      <c r="N50" s="48">
        <f t="shared" si="13"/>
        <v>137050.36000000002</v>
      </c>
      <c r="O50" s="48">
        <f t="shared" si="13"/>
        <v>137924.74129680003</v>
      </c>
    </row>
    <row r="51" spans="1:15" ht="15.75">
      <c r="A51" s="78" t="s">
        <v>44</v>
      </c>
      <c r="B51" s="79"/>
      <c r="C51" s="79"/>
      <c r="D51" s="79"/>
      <c r="E51" s="79"/>
      <c r="F51" s="44"/>
      <c r="G51" s="44"/>
      <c r="H51" s="44"/>
      <c r="I51" s="40">
        <v>66332.61</v>
      </c>
      <c r="L51" s="41"/>
      <c r="M51" s="41"/>
      <c r="N51" s="41"/>
      <c r="O51" s="41"/>
    </row>
    <row r="52" spans="1:15" ht="15.75">
      <c r="A52" s="78" t="s">
        <v>45</v>
      </c>
      <c r="B52" s="79"/>
      <c r="C52" s="79"/>
      <c r="D52" s="79"/>
      <c r="E52" s="79"/>
      <c r="F52" s="44"/>
      <c r="G52" s="44"/>
      <c r="H52" s="44"/>
      <c r="I52" s="40">
        <v>51755.81</v>
      </c>
      <c r="L52" s="41"/>
      <c r="M52" s="41"/>
      <c r="N52" s="41"/>
      <c r="O52" s="41"/>
    </row>
    <row r="53" spans="1:15" ht="16.5" customHeight="1">
      <c r="A53" s="104" t="s">
        <v>46</v>
      </c>
      <c r="B53" s="105"/>
      <c r="C53" s="105"/>
      <c r="D53" s="105"/>
      <c r="E53" s="106"/>
      <c r="F53" s="44"/>
      <c r="G53" s="44"/>
      <c r="H53" s="44"/>
      <c r="I53" s="40">
        <v>28958.47</v>
      </c>
      <c r="L53" s="41"/>
      <c r="M53" s="41"/>
      <c r="N53" s="41"/>
      <c r="O53" s="41"/>
    </row>
    <row r="54" spans="1:15" ht="15.75">
      <c r="A54" s="107" t="s">
        <v>47</v>
      </c>
      <c r="B54" s="107"/>
      <c r="C54" s="107"/>
      <c r="D54" s="107"/>
      <c r="E54" s="107"/>
      <c r="F54" s="44">
        <f>F50+F51+F52</f>
        <v>520189.31000000006</v>
      </c>
      <c r="G54" s="44"/>
      <c r="H54" s="44"/>
      <c r="I54" s="45">
        <f>I50+I51+I52+I53</f>
        <v>607803.81000000006</v>
      </c>
      <c r="L54" s="41"/>
      <c r="M54" s="41"/>
      <c r="N54" s="41"/>
      <c r="O54" s="41"/>
    </row>
    <row r="55" spans="1:15" ht="15.75">
      <c r="A55" s="82" t="s">
        <v>48</v>
      </c>
      <c r="B55" s="82"/>
      <c r="C55" s="82"/>
      <c r="D55" s="82"/>
      <c r="E55" s="82"/>
      <c r="F55" s="49"/>
      <c r="G55" s="49"/>
      <c r="H55" s="49"/>
      <c r="I55" s="50">
        <f>E16</f>
        <v>544304.16</v>
      </c>
      <c r="L55" s="41"/>
      <c r="M55" s="41"/>
      <c r="N55" s="41"/>
      <c r="O55" s="41"/>
    </row>
    <row r="56" spans="1:15" ht="15.75">
      <c r="A56" s="82" t="s">
        <v>49</v>
      </c>
      <c r="B56" s="82"/>
      <c r="C56" s="82"/>
      <c r="D56" s="82"/>
      <c r="E56" s="82"/>
      <c r="F56" s="49"/>
      <c r="G56" s="49"/>
      <c r="H56" s="49"/>
      <c r="I56" s="45">
        <f>I16</f>
        <v>541781.03</v>
      </c>
      <c r="K56" s="51"/>
      <c r="L56" s="41"/>
      <c r="M56" s="41"/>
      <c r="N56" s="41"/>
      <c r="O56" s="41"/>
    </row>
    <row r="57" spans="1:15" ht="15.75">
      <c r="A57" s="107" t="s">
        <v>50</v>
      </c>
      <c r="B57" s="107"/>
      <c r="C57" s="107"/>
      <c r="D57" s="107"/>
      <c r="E57" s="107"/>
      <c r="F57" s="44">
        <f>F56-F54</f>
        <v>-520189.31000000006</v>
      </c>
      <c r="G57" s="44"/>
      <c r="H57" s="44"/>
      <c r="I57" s="45">
        <f>I24+I55-I54</f>
        <v>-432798.84</v>
      </c>
      <c r="L57" s="48" t="e">
        <f t="shared" ref="L57:O57" si="14">L24+L56-L54</f>
        <v>#VALUE!</v>
      </c>
      <c r="M57" s="48" t="e">
        <f t="shared" si="14"/>
        <v>#VALUE!</v>
      </c>
      <c r="N57" s="48" t="e">
        <f t="shared" si="14"/>
        <v>#VALUE!</v>
      </c>
      <c r="O57" s="48" t="e">
        <f t="shared" si="14"/>
        <v>#VALUE!</v>
      </c>
    </row>
    <row r="59" spans="1:15">
      <c r="A59" s="1" t="s">
        <v>51</v>
      </c>
      <c r="G59" s="51">
        <f>F50+G50</f>
        <v>521468.98000000004</v>
      </c>
      <c r="H59" s="51"/>
      <c r="I59" s="51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Лавоч.14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2013-05-24T07:42:47Z</dcterms:created>
  <dcterms:modified xsi:type="dcterms:W3CDTF">2014-05-12T12:23:59Z</dcterms:modified>
</cp:coreProperties>
</file>